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36CC38E-F3BF-4CDB-A7E5-92EFAA6E7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38" r:id="rId1"/>
  </sheets>
  <definedNames>
    <definedName name="_xlnm.Print_Area" localSheetId="0">havelvac!$A$1:$E$37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38" l="1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12" i="38" l="1"/>
  <c r="E31" i="38" s="1"/>
  <c r="C31" i="38"/>
</calcChain>
</file>

<file path=xl/sharedStrings.xml><?xml version="1.0" encoding="utf-8"?>
<sst xmlns="http://schemas.openxmlformats.org/spreadsheetml/2006/main" count="37" uniqueCount="33">
  <si>
    <t>Հաստիքների անվանումը</t>
  </si>
  <si>
    <t>հ/հ</t>
  </si>
  <si>
    <t>Երևանի քաղաքապետի</t>
  </si>
  <si>
    <t>Տնօրեն</t>
  </si>
  <si>
    <t>Փոխտնօրեն</t>
  </si>
  <si>
    <t>Գլխավոր հաշվապահ</t>
  </si>
  <si>
    <t>Ռեժիսոր</t>
  </si>
  <si>
    <t>Հավաքարար</t>
  </si>
  <si>
    <t>Գեղարվեստական ղեկավար</t>
  </si>
  <si>
    <t>Դիրիժոր</t>
  </si>
  <si>
    <t>Ադմինիստրատոր</t>
  </si>
  <si>
    <t>Ձայնային տեխնիկ</t>
  </si>
  <si>
    <t>Նվագակցող</t>
  </si>
  <si>
    <t xml:space="preserve">Հաստիքների քանակը </t>
  </si>
  <si>
    <t>Հաստիքի պաշտոնային դրույքաչափը</t>
  </si>
  <si>
    <t>ՀԱՍՏԻՔԱՑՈՒՑԱԿԸ ԵՎ ՊԱՇՏՈՆԱՅԻՆ ԴՐՈՒՅՔԱՉԱՓԵՐԸ</t>
  </si>
  <si>
    <t>Կադրերի գծով տեսուչ, գանձապահ</t>
  </si>
  <si>
    <t>Դասատու*</t>
  </si>
  <si>
    <t>դրամ</t>
  </si>
  <si>
    <t>ԸՆԴԱՄԵՆԸ</t>
  </si>
  <si>
    <t>Համակարգչի օպերատոր</t>
  </si>
  <si>
    <t xml:space="preserve"> «ՅՈւ. ԲԱԽՇՅԱՆԻ ԱՆՎԱՆ ՄԱՆԿԱԿԱՆ ՖԻԼՀԱՐՄՈՆԻԱ» 
ՀԱՄԱՅՆՔԱՅԻՆ ՈՉ ԱՌԵՎՏՐԱԿԱՆ ԿԱԶՄԱԿԵՐՊՈՒԹՅԱՆ</t>
  </si>
  <si>
    <t>Բանվոր</t>
  </si>
  <si>
    <t>Ընդամենը
ամսական
աշխատավարձը</t>
  </si>
  <si>
    <t>* ամսական աշխատավարձը սահմանվում է մատուցված վճարովի ծառայության փաստացի մուտքերի մինչև 60%-ի չափով։</t>
  </si>
  <si>
    <t>Հնչյունային ռեժիսոր*</t>
  </si>
  <si>
    <r>
      <t xml:space="preserve">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</si>
  <si>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Հաստատված է </t>
  </si>
  <si>
    <t>հ. __________- Ա որոշմամբ</t>
  </si>
  <si>
    <t>ԵՐԵՎԱՆԻ ՔԱՂԱՔԱՊԵՏ՝</t>
  </si>
  <si>
    <t xml:space="preserve">ՏԻԳՐԱՆ ԱՎԻՆՅԱՆ </t>
  </si>
  <si>
    <t>_____. _____. 2025 թ.</t>
  </si>
  <si>
    <t xml:space="preserve">Հավելված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</si>
</sst>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1" fillId="0" borderId="0"/>
    <xf numFmtId="0" fontId="3" fillId="0" borderId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59">
    <xf numFmtId="0" fontId="0" fillId="0" borderId="0" xfId="0"/>
    <xf numFmtId="0" fontId="31" fillId="0" borderId="0" xfId="0" applyFont="1" applyAlignment="1">
      <alignment horizontal="center" vertical="center"/>
    </xf>
    <xf numFmtId="0" fontId="23" fillId="0" borderId="0" xfId="24" applyFont="1" applyAlignment="1">
      <alignment horizontal="center" vertical="center"/>
    </xf>
    <xf numFmtId="0" fontId="24" fillId="0" borderId="0" xfId="26" applyFont="1" applyAlignment="1">
      <alignment vertical="center"/>
    </xf>
    <xf numFmtId="0" fontId="23" fillId="0" borderId="0" xfId="24" applyFont="1" applyAlignment="1">
      <alignment horizontal="right" vertical="center"/>
    </xf>
    <xf numFmtId="0" fontId="26" fillId="0" borderId="0" xfId="24" applyFont="1" applyAlignment="1">
      <alignment horizontal="center" vertical="center" wrapText="1"/>
    </xf>
    <xf numFmtId="0" fontId="28" fillId="0" borderId="0" xfId="24" applyFont="1" applyAlignment="1">
      <alignment horizontal="left" vertical="center" wrapText="1"/>
    </xf>
    <xf numFmtId="0" fontId="23" fillId="0" borderId="0" xfId="24" applyFont="1" applyAlignment="1">
      <alignment vertical="center"/>
    </xf>
    <xf numFmtId="0" fontId="29" fillId="0" borderId="0" xfId="24" applyFont="1" applyAlignment="1">
      <alignment vertical="center"/>
    </xf>
    <xf numFmtId="0" fontId="30" fillId="0" borderId="0" xfId="24" applyFont="1" applyAlignment="1">
      <alignment horizontal="right" vertical="center"/>
    </xf>
    <xf numFmtId="0" fontId="26" fillId="0" borderId="10" xfId="24" applyFont="1" applyBorder="1" applyAlignment="1">
      <alignment horizontal="center" vertical="center"/>
    </xf>
    <xf numFmtId="0" fontId="26" fillId="0" borderId="10" xfId="24" applyFont="1" applyBorder="1" applyAlignment="1">
      <alignment horizontal="center" vertical="center" wrapText="1"/>
    </xf>
    <xf numFmtId="0" fontId="26" fillId="0" borderId="10" xfId="19" applyFont="1" applyBorder="1" applyAlignment="1">
      <alignment horizontal="center" vertical="center" wrapText="1"/>
    </xf>
    <xf numFmtId="0" fontId="26" fillId="0" borderId="0" xfId="24" applyFont="1" applyAlignment="1">
      <alignment horizontal="center" vertical="center"/>
    </xf>
    <xf numFmtId="0" fontId="26" fillId="0" borderId="0" xfId="24" applyFont="1" applyAlignment="1">
      <alignment vertical="center"/>
    </xf>
    <xf numFmtId="0" fontId="31" fillId="0" borderId="10" xfId="24" applyFont="1" applyBorder="1" applyAlignment="1">
      <alignment horizontal="center" vertical="center" wrapText="1"/>
    </xf>
    <xf numFmtId="0" fontId="31" fillId="0" borderId="10" xfId="24" applyFont="1" applyBorder="1" applyAlignment="1">
      <alignment vertical="center" wrapText="1"/>
    </xf>
    <xf numFmtId="0" fontId="23" fillId="0" borderId="10" xfId="24" applyFont="1" applyBorder="1" applyAlignment="1">
      <alignment horizontal="center" vertical="center" wrapText="1"/>
    </xf>
    <xf numFmtId="0" fontId="27" fillId="0" borderId="10" xfId="24" applyFont="1" applyBorder="1" applyAlignment="1">
      <alignment vertical="center" wrapText="1"/>
    </xf>
    <xf numFmtId="1" fontId="25" fillId="0" borderId="10" xfId="24" applyNumberFormat="1" applyFont="1" applyBorder="1" applyAlignment="1">
      <alignment horizontal="center" vertical="center" wrapText="1"/>
    </xf>
    <xf numFmtId="3" fontId="31" fillId="0" borderId="0" xfId="24" applyNumberFormat="1" applyFont="1" applyAlignment="1">
      <alignment vertical="center"/>
    </xf>
    <xf numFmtId="1" fontId="32" fillId="0" borderId="0" xfId="25" applyNumberFormat="1" applyFont="1" applyAlignment="1">
      <alignment horizontal="center" vertical="center" wrapText="1"/>
    </xf>
    <xf numFmtId="2" fontId="33" fillId="0" borderId="0" xfId="25" applyNumberFormat="1" applyFont="1" applyAlignment="1">
      <alignment horizontal="left" vertical="center" wrapText="1"/>
    </xf>
    <xf numFmtId="0" fontId="25" fillId="0" borderId="0" xfId="24" applyFont="1" applyAlignment="1">
      <alignment horizontal="center" vertical="center" wrapText="1"/>
    </xf>
    <xf numFmtId="0" fontId="31" fillId="0" borderId="0" xfId="24" applyFont="1" applyAlignment="1">
      <alignment horizontal="center" vertical="center"/>
    </xf>
    <xf numFmtId="1" fontId="31" fillId="0" borderId="0" xfId="24" applyNumberFormat="1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3" fontId="31" fillId="0" borderId="10" xfId="24" applyNumberFormat="1" applyFont="1" applyBorder="1" applyAlignment="1">
      <alignment horizontal="center" vertical="center" wrapText="1"/>
    </xf>
    <xf numFmtId="3" fontId="25" fillId="0" borderId="10" xfId="24" applyNumberFormat="1" applyFont="1" applyBorder="1" applyAlignment="1">
      <alignment horizontal="center" vertical="center" wrapText="1"/>
    </xf>
    <xf numFmtId="164" fontId="31" fillId="0" borderId="0" xfId="24" applyNumberFormat="1" applyFont="1" applyAlignment="1">
      <alignment horizontal="center" vertical="center"/>
    </xf>
    <xf numFmtId="2" fontId="31" fillId="0" borderId="10" xfId="24" applyNumberFormat="1" applyFont="1" applyBorder="1" applyAlignment="1">
      <alignment horizontal="center" vertical="center" wrapText="1"/>
    </xf>
    <xf numFmtId="3" fontId="31" fillId="0" borderId="10" xfId="24" applyNumberFormat="1" applyFont="1" applyBorder="1" applyAlignment="1">
      <alignment horizontal="center" vertical="center"/>
    </xf>
    <xf numFmtId="4" fontId="25" fillId="0" borderId="10" xfId="24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31" fillId="0" borderId="0" xfId="23" applyFont="1" applyAlignment="1">
      <alignment horizontal="center" vertical="center"/>
    </xf>
    <xf numFmtId="0" fontId="25" fillId="0" borderId="0" xfId="23" applyFont="1" applyAlignment="1">
      <alignment horizontal="left" vertical="center" wrapText="1"/>
    </xf>
    <xf numFmtId="0" fontId="31" fillId="0" borderId="0" xfId="23" applyFont="1" applyAlignment="1">
      <alignment horizontal="left" vertical="center"/>
    </xf>
    <xf numFmtId="0" fontId="25" fillId="0" borderId="0" xfId="23" applyFont="1" applyAlignment="1">
      <alignment horizontal="left" vertical="center"/>
    </xf>
    <xf numFmtId="0" fontId="25" fillId="0" borderId="0" xfId="0" applyFont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25" fillId="0" borderId="0" xfId="26" applyFont="1" applyAlignment="1">
      <alignment horizontal="right" vertical="center"/>
    </xf>
    <xf numFmtId="0" fontId="31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>
      <alignment horizontal="left" vertical="center" wrapText="1"/>
    </xf>
    <xf numFmtId="0" fontId="35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5" fillId="0" borderId="0" xfId="23" applyFont="1" applyAlignment="1">
      <alignment horizontal="center"/>
    </xf>
    <xf numFmtId="0" fontId="25" fillId="0" borderId="0" xfId="23" applyFont="1" applyAlignment="1">
      <alignment wrapText="1"/>
    </xf>
    <xf numFmtId="0" fontId="31" fillId="0" borderId="0" xfId="26" applyFont="1" applyAlignment="1">
      <alignment horizontal="right" vertical="center"/>
    </xf>
    <xf numFmtId="0" fontId="31" fillId="0" borderId="0" xfId="23" applyFont="1" applyAlignment="1">
      <alignment horizontal="center" vertical="center"/>
    </xf>
    <xf numFmtId="0" fontId="25" fillId="0" borderId="0" xfId="26" applyFont="1" applyAlignment="1">
      <alignment horizontal="center" vertical="center" wrapText="1"/>
    </xf>
    <xf numFmtId="0" fontId="25" fillId="0" borderId="0" xfId="24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</cellXfs>
  <cellStyles count="5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2" xfId="19" xr:uid="{00000000-0005-0000-0000-000013000000}"/>
    <cellStyle name="Normal 2 2" xfId="20" xr:uid="{00000000-0005-0000-0000-000014000000}"/>
    <cellStyle name="Normal 2_Baxshyan" xfId="21" xr:uid="{00000000-0005-0000-0000-000015000000}"/>
    <cellStyle name="Normal 3" xfId="22" xr:uid="{00000000-0005-0000-0000-000016000000}"/>
    <cellStyle name="Normal 6" xfId="23" xr:uid="{00000000-0005-0000-0000-000017000000}"/>
    <cellStyle name="Normal_Hastikacucak-2012tiv21.01.2012" xfId="24" xr:uid="{00000000-0005-0000-0000-000018000000}"/>
    <cellStyle name="Normal_HASTIQACUCAK 2009" xfId="25" xr:uid="{00000000-0005-0000-0000-000019000000}"/>
    <cellStyle name="Normal_Sheet1" xfId="26" xr:uid="{00000000-0005-0000-0000-00001A000000}"/>
    <cellStyle name="Акцент1" xfId="27" xr:uid="{00000000-0005-0000-0000-00001B000000}"/>
    <cellStyle name="Акцент2" xfId="28" xr:uid="{00000000-0005-0000-0000-00001C000000}"/>
    <cellStyle name="Акцент3" xfId="29" xr:uid="{00000000-0005-0000-0000-00001D000000}"/>
    <cellStyle name="Акцент4" xfId="30" xr:uid="{00000000-0005-0000-0000-00001E000000}"/>
    <cellStyle name="Акцент5" xfId="31" xr:uid="{00000000-0005-0000-0000-00001F000000}"/>
    <cellStyle name="Акцент6" xfId="32" xr:uid="{00000000-0005-0000-0000-000020000000}"/>
    <cellStyle name="Ввод " xfId="33" xr:uid="{00000000-0005-0000-0000-000021000000}"/>
    <cellStyle name="Вывод" xfId="34" xr:uid="{00000000-0005-0000-0000-000022000000}"/>
    <cellStyle name="Вычисление" xfId="35" xr:uid="{00000000-0005-0000-0000-000023000000}"/>
    <cellStyle name="Заголовок 1" xfId="36" xr:uid="{00000000-0005-0000-0000-000024000000}"/>
    <cellStyle name="Заголовок 2" xfId="37" xr:uid="{00000000-0005-0000-0000-000025000000}"/>
    <cellStyle name="Заголовок 3" xfId="38" xr:uid="{00000000-0005-0000-0000-000026000000}"/>
    <cellStyle name="Заголовок 4" xfId="39" xr:uid="{00000000-0005-0000-0000-000027000000}"/>
    <cellStyle name="Итог" xfId="40" xr:uid="{00000000-0005-0000-0000-000028000000}"/>
    <cellStyle name="Контрольная ячейка" xfId="41" xr:uid="{00000000-0005-0000-0000-000029000000}"/>
    <cellStyle name="Название" xfId="42" xr:uid="{00000000-0005-0000-0000-00002A000000}"/>
    <cellStyle name="Нейтральный" xfId="43" xr:uid="{00000000-0005-0000-0000-00002B000000}"/>
    <cellStyle name="Плохой" xfId="44" xr:uid="{00000000-0005-0000-0000-00002C000000}"/>
    <cellStyle name="Пояснение" xfId="45" xr:uid="{00000000-0005-0000-0000-00002D000000}"/>
    <cellStyle name="Примечание" xfId="46" xr:uid="{00000000-0005-0000-0000-00002E000000}"/>
    <cellStyle name="Связанная ячейка" xfId="47" xr:uid="{00000000-0005-0000-0000-00002F000000}"/>
    <cellStyle name="Текст предупреждения" xfId="48" xr:uid="{00000000-0005-0000-0000-000030000000}"/>
    <cellStyle name="Хороший" xfId="49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QAgAFAATQAAAAAAAAAAAAAAAAAAAAAAAAAAAAAAAAAAAAAAAAAAAAAAAAAAAAAAAAAAAAAAAAAAAAAAAAAAAAAAAAAAAAAAAAAAAAAAAAAAAAAAAAAAAAAAAAAAAAAAAADpBwUAAQAMABIAI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1MzhaMCMGCSqGSIb3DQEJBDEWBBRY6A/KRfAu14xs9gsyoy04uk4GzzArBgsqhkiG9w0BCRACDDEcMBowGDAWBBRE5xMFRVajmd/v2Zzf5CvSbEm8HjANBgkqhkiG9w0BAQEFAASCAQC+3XOC6uWiq0NOg7GVsWFzJ7yHW7jyL/hKkQNQXFIHguBvFrferOLP+y6BltXAQ7ee6jeGGC4LTxkZsbF7xLm6W4qzYSKQeD5FHLgXB/g5NeJdZw7MkCoWFr1A2VkBNz/w3ebcs4XtCSfwrnruiXkzYF2vYFBFGBGUu25Vsi1anVe9vF9SK26fRGJbESQI9D1wgvM5c7ZubSZ7Sw3Vi0qXFNaDV4E4iOo8mQkRLW1NbMcDx6IXBrWatzOzVkZJEa7lTdDmZ702bdYhEq8AyzGt9pQQYRNC0LM4qqG7iOucU0zVlMUyO1sV6oT9WZUp66u0XphqJRa3cTwyn7vscnO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1206500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5D1C0A-320A-4C18-F1B1-AF0A5F6B60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5"/>
  <sheetViews>
    <sheetView tabSelected="1" view="pageBreakPreview" topLeftCell="A29" zoomScaleNormal="100" zoomScaleSheetLayoutView="100" workbookViewId="0">
      <selection activeCell="C37" sqref="C37:D37"/>
    </sheetView>
  </sheetViews>
  <sheetFormatPr defaultColWidth="9.140625" defaultRowHeight="13.5"/>
  <cols>
    <col min="1" max="1" width="5" style="7" customWidth="1"/>
    <col min="2" max="2" width="42.28515625" style="7" customWidth="1"/>
    <col min="3" max="3" width="20" style="7" customWidth="1"/>
    <col min="4" max="4" width="19.42578125" style="7" customWidth="1"/>
    <col min="5" max="5" width="23.28515625" style="7" customWidth="1"/>
    <col min="6" max="6" width="9.140625" style="2"/>
    <col min="7" max="7" width="11.42578125" style="7" bestFit="1" customWidth="1"/>
    <col min="8" max="8" width="9.140625" style="2"/>
    <col min="9" max="16384" width="9.140625" style="7"/>
  </cols>
  <sheetData>
    <row r="1" spans="1:7" s="1" customFormat="1" ht="20.25" customHeight="1">
      <c r="B1" s="46"/>
      <c r="C1" s="46"/>
      <c r="D1" s="53" t="s">
        <v>32</v>
      </c>
      <c r="E1" s="53"/>
    </row>
    <row r="2" spans="1:7" s="1" customFormat="1" ht="20.25" customHeight="1">
      <c r="B2" s="46"/>
      <c r="C2" s="46"/>
      <c r="D2" s="53" t="s">
        <v>27</v>
      </c>
      <c r="E2" s="53"/>
    </row>
    <row r="3" spans="1:7" s="1" customFormat="1" ht="20.25" customHeight="1">
      <c r="B3" s="46"/>
      <c r="C3" s="46"/>
      <c r="D3" s="53" t="s">
        <v>2</v>
      </c>
      <c r="E3" s="53"/>
    </row>
    <row r="4" spans="1:7" s="1" customFormat="1" ht="24.75" customHeight="1">
      <c r="B4" s="46"/>
      <c r="C4" s="46"/>
      <c r="D4" s="47"/>
      <c r="E4" s="47" t="s">
        <v>31</v>
      </c>
    </row>
    <row r="5" spans="1:7" s="1" customFormat="1" ht="20.25" customHeight="1">
      <c r="B5" s="46"/>
      <c r="C5" s="46"/>
      <c r="D5" s="47"/>
      <c r="E5" s="47" t="s">
        <v>28</v>
      </c>
    </row>
    <row r="6" spans="1:7" ht="21.75" customHeight="1">
      <c r="A6" s="2"/>
      <c r="B6" s="3"/>
      <c r="C6" s="3"/>
      <c r="D6" s="4"/>
      <c r="E6" s="4"/>
    </row>
    <row r="7" spans="1:7" ht="38.25" customHeight="1">
      <c r="A7" s="55" t="s">
        <v>21</v>
      </c>
      <c r="B7" s="55"/>
      <c r="C7" s="55"/>
      <c r="D7" s="55"/>
      <c r="E7" s="55"/>
    </row>
    <row r="8" spans="1:7" s="2" customFormat="1" ht="17.25" hidden="1">
      <c r="A8" s="5"/>
      <c r="B8" s="6"/>
      <c r="C8" s="6"/>
      <c r="D8" s="6"/>
      <c r="E8" s="6"/>
      <c r="G8" s="7"/>
    </row>
    <row r="9" spans="1:7" s="2" customFormat="1" ht="26.25" customHeight="1">
      <c r="A9" s="5"/>
      <c r="B9" s="56" t="s">
        <v>15</v>
      </c>
      <c r="C9" s="56"/>
      <c r="D9" s="56"/>
      <c r="E9" s="56"/>
      <c r="G9" s="7"/>
    </row>
    <row r="10" spans="1:7" s="2" customFormat="1" ht="18" customHeight="1">
      <c r="A10" s="7"/>
      <c r="B10" s="8"/>
      <c r="C10" s="8"/>
      <c r="D10" s="8"/>
      <c r="E10" s="9" t="s">
        <v>18</v>
      </c>
      <c r="G10" s="7"/>
    </row>
    <row r="11" spans="1:7" s="13" customFormat="1" ht="60" customHeight="1">
      <c r="A11" s="10" t="s">
        <v>1</v>
      </c>
      <c r="B11" s="11" t="s">
        <v>0</v>
      </c>
      <c r="C11" s="11" t="s">
        <v>13</v>
      </c>
      <c r="D11" s="11" t="s">
        <v>14</v>
      </c>
      <c r="E11" s="12" t="s">
        <v>23</v>
      </c>
      <c r="G11" s="14"/>
    </row>
    <row r="12" spans="1:7" s="2" customFormat="1" ht="21.75" customHeight="1">
      <c r="A12" s="15">
        <v>1</v>
      </c>
      <c r="B12" s="16" t="s">
        <v>3</v>
      </c>
      <c r="C12" s="30">
        <v>1</v>
      </c>
      <c r="D12" s="31">
        <v>235000</v>
      </c>
      <c r="E12" s="27">
        <f t="shared" ref="E12:E28" si="0">C12*D12</f>
        <v>235000</v>
      </c>
      <c r="G12" s="7"/>
    </row>
    <row r="13" spans="1:7" s="2" customFormat="1" ht="21.75" customHeight="1">
      <c r="A13" s="15">
        <v>2</v>
      </c>
      <c r="B13" s="16" t="s">
        <v>4</v>
      </c>
      <c r="C13" s="30">
        <v>1</v>
      </c>
      <c r="D13" s="31">
        <v>200000</v>
      </c>
      <c r="E13" s="27">
        <f t="shared" si="0"/>
        <v>200000</v>
      </c>
      <c r="G13" s="7"/>
    </row>
    <row r="14" spans="1:7" s="2" customFormat="1" ht="21.75" customHeight="1">
      <c r="A14" s="15">
        <v>3</v>
      </c>
      <c r="B14" s="16" t="s">
        <v>5</v>
      </c>
      <c r="C14" s="30">
        <v>1</v>
      </c>
      <c r="D14" s="31">
        <v>200000</v>
      </c>
      <c r="E14" s="27">
        <f t="shared" si="0"/>
        <v>200000</v>
      </c>
      <c r="G14" s="7"/>
    </row>
    <row r="15" spans="1:7" ht="21.75" customHeight="1">
      <c r="A15" s="15">
        <v>4</v>
      </c>
      <c r="B15" s="16" t="s">
        <v>20</v>
      </c>
      <c r="C15" s="30">
        <v>1</v>
      </c>
      <c r="D15" s="31">
        <v>130000</v>
      </c>
      <c r="E15" s="27">
        <f t="shared" si="0"/>
        <v>130000</v>
      </c>
    </row>
    <row r="16" spans="1:7" ht="22.5" customHeight="1">
      <c r="A16" s="15">
        <v>5</v>
      </c>
      <c r="B16" s="16" t="s">
        <v>10</v>
      </c>
      <c r="C16" s="30">
        <v>1</v>
      </c>
      <c r="D16" s="31">
        <v>130000</v>
      </c>
      <c r="E16" s="27">
        <f t="shared" si="0"/>
        <v>130000</v>
      </c>
    </row>
    <row r="17" spans="1:8" ht="22.5" customHeight="1">
      <c r="A17" s="15">
        <v>6</v>
      </c>
      <c r="B17" s="16" t="s">
        <v>10</v>
      </c>
      <c r="C17" s="30">
        <v>1</v>
      </c>
      <c r="D17" s="31">
        <v>135000</v>
      </c>
      <c r="E17" s="27">
        <f t="shared" si="0"/>
        <v>135000</v>
      </c>
    </row>
    <row r="18" spans="1:8" ht="22.5" customHeight="1">
      <c r="A18" s="15">
        <v>7</v>
      </c>
      <c r="B18" s="16" t="s">
        <v>10</v>
      </c>
      <c r="C18" s="30">
        <v>1</v>
      </c>
      <c r="D18" s="31">
        <v>130000</v>
      </c>
      <c r="E18" s="27">
        <f t="shared" si="0"/>
        <v>130000</v>
      </c>
    </row>
    <row r="19" spans="1:8" ht="21.75" customHeight="1">
      <c r="A19" s="15">
        <v>8</v>
      </c>
      <c r="B19" s="16" t="s">
        <v>16</v>
      </c>
      <c r="C19" s="30">
        <v>1</v>
      </c>
      <c r="D19" s="31">
        <v>135000</v>
      </c>
      <c r="E19" s="27">
        <f t="shared" si="0"/>
        <v>135000</v>
      </c>
    </row>
    <row r="20" spans="1:8" ht="22.5" customHeight="1">
      <c r="A20" s="15">
        <v>9</v>
      </c>
      <c r="B20" s="16" t="s">
        <v>8</v>
      </c>
      <c r="C20" s="30">
        <v>2</v>
      </c>
      <c r="D20" s="31">
        <v>120000</v>
      </c>
      <c r="E20" s="27">
        <f t="shared" si="0"/>
        <v>240000</v>
      </c>
    </row>
    <row r="21" spans="1:8" ht="22.5" customHeight="1">
      <c r="A21" s="15">
        <v>10</v>
      </c>
      <c r="B21" s="16" t="s">
        <v>8</v>
      </c>
      <c r="C21" s="30">
        <v>3</v>
      </c>
      <c r="D21" s="31">
        <v>130000</v>
      </c>
      <c r="E21" s="27">
        <f t="shared" si="0"/>
        <v>390000</v>
      </c>
    </row>
    <row r="22" spans="1:8" ht="21.75" hidden="1" customHeight="1">
      <c r="A22" s="15">
        <v>9</v>
      </c>
      <c r="B22" s="16" t="s">
        <v>6</v>
      </c>
      <c r="C22" s="30"/>
      <c r="D22" s="31"/>
      <c r="E22" s="27">
        <f t="shared" si="0"/>
        <v>0</v>
      </c>
    </row>
    <row r="23" spans="1:8" ht="22.5" customHeight="1">
      <c r="A23" s="15">
        <v>11</v>
      </c>
      <c r="B23" s="16" t="s">
        <v>9</v>
      </c>
      <c r="C23" s="30">
        <v>2</v>
      </c>
      <c r="D23" s="31">
        <v>120000</v>
      </c>
      <c r="E23" s="27">
        <f t="shared" si="0"/>
        <v>240000</v>
      </c>
    </row>
    <row r="24" spans="1:8" ht="22.5" customHeight="1">
      <c r="A24" s="15">
        <v>12</v>
      </c>
      <c r="B24" s="16" t="s">
        <v>9</v>
      </c>
      <c r="C24" s="30">
        <v>1</v>
      </c>
      <c r="D24" s="31">
        <v>130000</v>
      </c>
      <c r="E24" s="27">
        <f t="shared" si="0"/>
        <v>130000</v>
      </c>
    </row>
    <row r="25" spans="1:8" ht="24" customHeight="1">
      <c r="A25" s="15">
        <v>13</v>
      </c>
      <c r="B25" s="16" t="s">
        <v>11</v>
      </c>
      <c r="C25" s="30">
        <v>1</v>
      </c>
      <c r="D25" s="31">
        <v>120000</v>
      </c>
      <c r="E25" s="27">
        <f t="shared" si="0"/>
        <v>120000</v>
      </c>
    </row>
    <row r="26" spans="1:8" ht="21.75" customHeight="1">
      <c r="A26" s="15">
        <v>14</v>
      </c>
      <c r="B26" s="16" t="s">
        <v>12</v>
      </c>
      <c r="C26" s="30">
        <v>1</v>
      </c>
      <c r="D26" s="31">
        <v>120000</v>
      </c>
      <c r="E26" s="27">
        <f t="shared" si="0"/>
        <v>120000</v>
      </c>
    </row>
    <row r="27" spans="1:8" ht="21.75" customHeight="1">
      <c r="A27" s="15">
        <v>15</v>
      </c>
      <c r="B27" s="16" t="s">
        <v>22</v>
      </c>
      <c r="C27" s="30">
        <v>1</v>
      </c>
      <c r="D27" s="31">
        <v>120000</v>
      </c>
      <c r="E27" s="27">
        <f t="shared" si="0"/>
        <v>120000</v>
      </c>
    </row>
    <row r="28" spans="1:8" ht="21.75" customHeight="1">
      <c r="A28" s="15">
        <v>16</v>
      </c>
      <c r="B28" s="16" t="s">
        <v>7</v>
      </c>
      <c r="C28" s="30">
        <v>1</v>
      </c>
      <c r="D28" s="31">
        <v>120000</v>
      </c>
      <c r="E28" s="27">
        <f t="shared" si="0"/>
        <v>120000</v>
      </c>
    </row>
    <row r="29" spans="1:8" ht="22.5" customHeight="1">
      <c r="A29" s="15">
        <v>17</v>
      </c>
      <c r="B29" s="16" t="s">
        <v>17</v>
      </c>
      <c r="C29" s="30"/>
      <c r="D29" s="27"/>
      <c r="E29" s="27"/>
    </row>
    <row r="30" spans="1:8" ht="25.5" customHeight="1">
      <c r="A30" s="15">
        <v>18</v>
      </c>
      <c r="B30" s="16" t="s">
        <v>25</v>
      </c>
      <c r="C30" s="30"/>
      <c r="D30" s="27"/>
      <c r="E30" s="27"/>
    </row>
    <row r="31" spans="1:8" ht="27.75" customHeight="1">
      <c r="A31" s="17"/>
      <c r="B31" s="18" t="s">
        <v>19</v>
      </c>
      <c r="C31" s="32">
        <f>SUM(C12:C30)</f>
        <v>20</v>
      </c>
      <c r="D31" s="19"/>
      <c r="E31" s="28">
        <f>SUM(E12:E30)</f>
        <v>2775000</v>
      </c>
      <c r="G31" s="20"/>
      <c r="H31" s="29"/>
    </row>
    <row r="32" spans="1:8" s="24" customFormat="1" ht="17.25">
      <c r="A32" s="21"/>
      <c r="B32" s="22"/>
      <c r="C32" s="22"/>
      <c r="D32" s="22"/>
      <c r="E32" s="23"/>
      <c r="G32" s="25"/>
      <c r="H32" s="29"/>
    </row>
    <row r="33" spans="1:14" s="24" customFormat="1" ht="38.25" customHeight="1">
      <c r="A33" s="57" t="s">
        <v>24</v>
      </c>
      <c r="B33" s="57"/>
      <c r="C33" s="57"/>
      <c r="D33" s="57"/>
      <c r="E33" s="57"/>
    </row>
    <row r="34" spans="1:14" s="24" customFormat="1" ht="12.6" customHeight="1">
      <c r="A34" s="26"/>
      <c r="B34" s="26"/>
      <c r="C34" s="26"/>
      <c r="D34" s="26"/>
      <c r="E34" s="26"/>
    </row>
    <row r="35" spans="1:14" s="35" customFormat="1" ht="38.25" customHeight="1">
      <c r="A35" s="58" t="s">
        <v>26</v>
      </c>
      <c r="B35" s="58"/>
      <c r="C35" s="58"/>
      <c r="D35" s="58"/>
      <c r="E35" s="58"/>
      <c r="F35" s="33"/>
      <c r="G35" s="34"/>
      <c r="H35" s="33"/>
    </row>
    <row r="36" spans="1:14" s="35" customFormat="1" ht="17.25" customHeight="1">
      <c r="A36" s="48"/>
      <c r="B36" s="48"/>
      <c r="C36" s="48"/>
      <c r="D36" s="48"/>
      <c r="E36" s="48"/>
      <c r="F36" s="33"/>
      <c r="G36" s="34"/>
      <c r="H36" s="33"/>
    </row>
    <row r="37" spans="1:14" s="37" customFormat="1" ht="104.25" customHeight="1">
      <c r="B37" s="52" t="s">
        <v>29</v>
      </c>
      <c r="C37" s="54"/>
      <c r="D37" s="54"/>
      <c r="E37" s="51" t="s">
        <v>30</v>
      </c>
    </row>
    <row r="38" spans="1:14" s="35" customFormat="1" ht="25.5" customHeight="1">
      <c r="A38" s="36"/>
      <c r="B38" s="36"/>
      <c r="C38" s="36"/>
      <c r="F38" s="34"/>
      <c r="G38" s="34"/>
    </row>
    <row r="39" spans="1:14" s="37" customFormat="1" ht="36.75" customHeight="1">
      <c r="B39" s="38"/>
      <c r="C39" s="39"/>
      <c r="D39" s="40"/>
    </row>
    <row r="40" spans="1:14" s="37" customFormat="1" ht="20.25" customHeight="1">
      <c r="B40" s="38"/>
      <c r="C40" s="39"/>
      <c r="D40" s="40"/>
    </row>
    <row r="41" spans="1:14" s="44" customFormat="1" ht="26.25" customHeight="1"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s="44" customFormat="1" ht="12.75" customHeight="1">
      <c r="B42" s="43"/>
      <c r="D42" s="49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s="44" customFormat="1" ht="27" customHeight="1"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4" s="44" customFormat="1" ht="13.5" customHeight="1">
      <c r="D44" s="49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4" s="44" customFormat="1" ht="17.25">
      <c r="B45" s="50"/>
      <c r="D45" s="45"/>
      <c r="E45" s="42"/>
      <c r="F45" s="42"/>
      <c r="G45" s="42"/>
      <c r="H45" s="42"/>
      <c r="I45" s="42"/>
      <c r="J45" s="42"/>
      <c r="K45" s="42"/>
      <c r="L45" s="42"/>
      <c r="M45" s="42"/>
      <c r="N45" s="42"/>
    </row>
  </sheetData>
  <mergeCells count="8">
    <mergeCell ref="D1:E1"/>
    <mergeCell ref="D2:E2"/>
    <mergeCell ref="D3:E3"/>
    <mergeCell ref="C37:D37"/>
    <mergeCell ref="A7:E7"/>
    <mergeCell ref="B9:E9"/>
    <mergeCell ref="A33:E33"/>
    <mergeCell ref="A35:E35"/>
  </mergeCells>
  <pageMargins left="0.15748031496063" right="0.196850393700787" top="0.15748031496063" bottom="0.196850393700787" header="0.15748031496063" footer="0.196850393700787"/>
  <pageSetup paperSize="9" scale="8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1209675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https://mul2.yerevan.am/tasks/2183800/oneclick?token=4e3c26f9987521fd518c33f3a3c3e673</cp:keywords>
  <cp:lastModifiedBy>Lusine Petrosyan</cp:lastModifiedBy>
  <cp:lastPrinted>2025-04-25T10:27:05Z</cp:lastPrinted>
  <dcterms:created xsi:type="dcterms:W3CDTF">2001-09-02T08:43:23Z</dcterms:created>
  <dcterms:modified xsi:type="dcterms:W3CDTF">2025-05-12T14:33:43Z</dcterms:modified>
</cp:coreProperties>
</file>